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Константиновка" sheetId="1" r:id="rId1"/>
    <sheet name="Сертификация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4" i="1" l="1"/>
  <c r="F24" i="1"/>
  <c r="G24" i="1"/>
  <c r="H24" i="1"/>
  <c r="I24" i="1"/>
  <c r="K24" i="1"/>
  <c r="L24" i="1"/>
  <c r="N24" i="1"/>
  <c r="O24" i="1"/>
  <c r="P24" i="1"/>
  <c r="Q24" i="1"/>
  <c r="R24" i="1"/>
  <c r="S24" i="1"/>
  <c r="U24" i="1"/>
  <c r="V24" i="1"/>
  <c r="E18" i="1"/>
  <c r="G18" i="1"/>
  <c r="H18" i="1"/>
  <c r="H25" i="1" s="1"/>
  <c r="I18" i="1"/>
  <c r="I25" i="1" s="1"/>
  <c r="J18" i="1"/>
  <c r="L18" i="1"/>
  <c r="M18" i="1"/>
  <c r="N18" i="1"/>
  <c r="O18" i="1"/>
  <c r="O25" i="1" s="1"/>
  <c r="P18" i="1"/>
  <c r="Q18" i="1"/>
  <c r="R18" i="1"/>
  <c r="S18" i="1"/>
  <c r="T18" i="1"/>
  <c r="U18" i="1"/>
  <c r="U25" i="1" s="1"/>
  <c r="V18" i="1"/>
  <c r="Q25" i="1" l="1"/>
  <c r="P25" i="1"/>
  <c r="L25" i="1"/>
  <c r="G25" i="1"/>
  <c r="S25" i="1"/>
  <c r="E25" i="1"/>
  <c r="R25" i="1"/>
  <c r="N25" i="1"/>
  <c r="V25" i="1"/>
  <c r="T20" i="1"/>
  <c r="T21" i="1"/>
  <c r="T22" i="1"/>
  <c r="T23" i="1"/>
  <c r="T19" i="1"/>
  <c r="T24" i="1" l="1"/>
  <c r="T25" i="1" s="1"/>
  <c r="D18" i="1"/>
  <c r="J19" i="1" l="1"/>
  <c r="J24" i="1" s="1"/>
  <c r="J25" i="1" s="1"/>
  <c r="M19" i="1"/>
  <c r="M24" i="1" s="1"/>
  <c r="M25" i="1" s="1"/>
  <c r="K13" i="1" l="1"/>
  <c r="K12" i="1"/>
  <c r="K11" i="1"/>
  <c r="K9" i="1"/>
  <c r="F7" i="1" l="1"/>
  <c r="F8" i="1"/>
  <c r="F9" i="1"/>
  <c r="F10" i="1"/>
  <c r="F11" i="1"/>
  <c r="F12" i="1"/>
  <c r="F13" i="1"/>
  <c r="F14" i="1"/>
  <c r="F15" i="1"/>
  <c r="F16" i="1"/>
  <c r="F6" i="1"/>
  <c r="F18" i="1" l="1"/>
  <c r="F25" i="1" s="1"/>
  <c r="K10" i="1"/>
  <c r="K8" i="1"/>
  <c r="K18" i="1" l="1"/>
  <c r="K25" i="1" s="1"/>
  <c r="C16" i="2"/>
  <c r="D24" i="1" l="1"/>
  <c r="D25" i="1" l="1"/>
</calcChain>
</file>

<file path=xl/sharedStrings.xml><?xml version="1.0" encoding="utf-8"?>
<sst xmlns="http://schemas.openxmlformats.org/spreadsheetml/2006/main" count="43" uniqueCount="40">
  <si>
    <t>№ п/п</t>
  </si>
  <si>
    <t>Наименование</t>
  </si>
  <si>
    <t>ВЛ 0,4 кВ Ф-1 от ТП 1-4 с. Константиновка</t>
  </si>
  <si>
    <t>стоимость, руб.</t>
  </si>
  <si>
    <t>Реконструкция ВЛ 0,4 кВ с. Константиновка</t>
  </si>
  <si>
    <t>ВЛ 0,4 кВ Ф-2 от ТП 1-11 с. Константиновка</t>
  </si>
  <si>
    <t>ВЛ 0,4 кВ Ф-2 от ТП 1-20 с. Константиновка</t>
  </si>
  <si>
    <t>ВЛ 0,4 кВ от ТП 1-27 с. Константиновка</t>
  </si>
  <si>
    <t>ВЛ 0,4 кВ Ф-1,2,3 от ТП 1-30 с. Константиновка</t>
  </si>
  <si>
    <t>ВЛ 0,4 кВ от ТП 1-31 с. Константиновка</t>
  </si>
  <si>
    <t>ВЛ 0,4 кВ Ф-4 от ТП 1-33 с. Константиновка</t>
  </si>
  <si>
    <t>ВЛ 0,4 кВ от ТП 1-37 с. Константиновка</t>
  </si>
  <si>
    <t>ВЛ 0,4 кВ от ТП 1-47 с. Константиновка</t>
  </si>
  <si>
    <t>ВЛ 0,4 кВ Ф-1,2,3 от ТП 1-48 с. Константиновка</t>
  </si>
  <si>
    <t>ВЛ 0,4 кВ от ТП 1-51 с. Константиновка</t>
  </si>
  <si>
    <t>ВЛ 0,4 кВ Ф-3 от ТП 1-52 с. Константиновка</t>
  </si>
  <si>
    <t>ТП-10/0,4 кВ № 1-13 с. Константиновка</t>
  </si>
  <si>
    <t>ТП-10/0,4 кВ № 1-29 с. Константиновка</t>
  </si>
  <si>
    <t>ТП-10/0,4 кВ № 1-35 с. Константиновка</t>
  </si>
  <si>
    <t>ТП-10/0,4 кВ № 1-36 с. Константиновка</t>
  </si>
  <si>
    <t>ТП-10/0,4 кВ № 1-42 с. Константиновка</t>
  </si>
  <si>
    <t>Сертификация 2020 г.</t>
  </si>
  <si>
    <t xml:space="preserve">ВЛ 0,4 кВ Ф-1, Ф-2 от ТП 5-25 с. Раздольное </t>
  </si>
  <si>
    <t>ВЛ 0,4 кВ Ф1,2 от ТП-3-4 с. У-Ивановка</t>
  </si>
  <si>
    <t>ВЛ 0,4 кВ Ф-1,2 от ТП 13-7 с. Чигири</t>
  </si>
  <si>
    <t>ВЛ 0,4 кВ Ф-3 от ТП 13-9 с. Чигири</t>
  </si>
  <si>
    <t>ВЛ 0,4 кВ Ф-6 от ТП 13-22 с. Чигири</t>
  </si>
  <si>
    <t>ВЛ 0,4 кВ Ф-2 от ТП 13-36 с. Чигири</t>
  </si>
  <si>
    <t>ВЛ 0,4 кВ Ф-1 от ТП 35-2 с. Липовка</t>
  </si>
  <si>
    <t>ИТОГО:</t>
  </si>
  <si>
    <t>Стойка СВ-105-5</t>
  </si>
  <si>
    <t>Стойка СВ-9,5</t>
  </si>
  <si>
    <t>Провод СИП2 3х50+1х54,6+1х25</t>
  </si>
  <si>
    <t xml:space="preserve">Провод СИП2 3х50+1х54,6 </t>
  </si>
  <si>
    <t>Провод СИП4 2х16</t>
  </si>
  <si>
    <t>Провод СИП4 4х25</t>
  </si>
  <si>
    <t xml:space="preserve"> + ФОТ</t>
  </si>
  <si>
    <t>ИТОГО ИПР 2020Г по 0,4КВ с. Константиновка:</t>
  </si>
  <si>
    <t>СМР</t>
  </si>
  <si>
    <t>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</si>
</sst>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" fontId="0" fillId="0" borderId="0" xfId="0" applyNumberFormat="1"/>
    <xf numFmtId="3" fontId="0" fillId="0" borderId="0" xfId="0" applyNumberFormat="1" applyFill="1"/>
    <xf numFmtId="3" fontId="0" fillId="0" borderId="0" xfId="0" applyNumberFormat="1"/>
    <xf numFmtId="0" fontId="5" fillId="0" borderId="2" xfId="1" applyFont="1" applyFill="1" applyBorder="1" applyAlignment="1" applyProtection="1">
      <alignment horizontal="left" vertical="center" wrapText="1"/>
      <protection locked="0"/>
    </xf>
    <xf numFmtId="0" fontId="5" fillId="2" borderId="2" xfId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64" fontId="0" fillId="2" borderId="0" xfId="0" applyNumberFormat="1" applyFill="1"/>
    <xf numFmtId="0" fontId="0" fillId="0" borderId="0" xfId="0" applyFill="1" applyAlignment="1">
      <alignment horizontal="center" vertical="center"/>
    </xf>
    <xf numFmtId="0" fontId="0" fillId="3" borderId="0" xfId="0" applyFill="1"/>
    <xf numFmtId="3" fontId="0" fillId="3" borderId="0" xfId="0" applyNumberFormat="1" applyFill="1"/>
    <xf numFmtId="4" fontId="2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0" fontId="7" fillId="0" borderId="0" xfId="2" applyNumberFormat="1" applyFont="1" applyAlignment="1">
      <alignment horizontal="center" vertical="top"/>
    </xf>
    <xf numFmtId="49" fontId="7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7" fillId="0" borderId="0" xfId="2" applyNumberFormat="1" applyFont="1" applyAlignment="1">
      <alignment horizontal="center" vertical="top" wrapText="1"/>
    </xf>
    <xf numFmtId="0" fontId="8" fillId="0" borderId="0" xfId="2" applyNumberFormat="1" applyFont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5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99FF33"/>
      <color rgb="FFCFFFB7"/>
      <color rgb="FFC2FFA3"/>
      <color rgb="FF99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32"/>
  <sheetViews>
    <sheetView tabSelected="1" topLeftCell="A12" workbookViewId="0">
      <selection activeCell="B27" sqref="B27:F27"/>
    </sheetView>
  </sheetViews>
  <sheetFormatPr defaultRowHeight="15" x14ac:dyDescent="0.25"/>
  <cols>
    <col min="2" max="2" width="7.7109375" style="3" customWidth="1"/>
    <col min="3" max="3" width="46" style="3" customWidth="1"/>
    <col min="4" max="4" width="16.28515625" style="4" customWidth="1"/>
    <col min="5" max="5" width="17.85546875" hidden="1" customWidth="1"/>
    <col min="6" max="6" width="13.42578125" hidden="1" customWidth="1"/>
    <col min="7" max="8" width="0" hidden="1" customWidth="1"/>
    <col min="9" max="9" width="28.140625" hidden="1" customWidth="1"/>
    <col min="10" max="15" width="0" hidden="1" customWidth="1"/>
    <col min="16" max="16" width="14.5703125" hidden="1" customWidth="1"/>
    <col min="17" max="17" width="12.140625" hidden="1" customWidth="1"/>
    <col min="18" max="19" width="0" hidden="1" customWidth="1"/>
    <col min="20" max="20" width="12.5703125" hidden="1" customWidth="1"/>
    <col min="21" max="22" width="0" hidden="1" customWidth="1"/>
    <col min="23" max="23" width="15.28515625" style="16" customWidth="1"/>
    <col min="24" max="24" width="12.7109375" customWidth="1"/>
    <col min="25" max="25" width="13.5703125" customWidth="1"/>
    <col min="26" max="26" width="12.7109375" customWidth="1"/>
    <col min="27" max="27" width="10" bestFit="1" customWidth="1"/>
  </cols>
  <sheetData>
    <row r="3" spans="2:26" ht="18.75" x14ac:dyDescent="0.3">
      <c r="C3" s="15" t="s">
        <v>4</v>
      </c>
    </row>
    <row r="4" spans="2:26" ht="18.75" x14ac:dyDescent="0.3">
      <c r="C4" s="15"/>
    </row>
    <row r="5" spans="2:26" ht="27" customHeight="1" x14ac:dyDescent="0.25">
      <c r="B5" s="5" t="s">
        <v>0</v>
      </c>
      <c r="C5" s="5" t="s">
        <v>1</v>
      </c>
      <c r="D5" s="6" t="s">
        <v>3</v>
      </c>
      <c r="E5" s="23" t="s">
        <v>39</v>
      </c>
      <c r="F5" s="23" t="s">
        <v>38</v>
      </c>
    </row>
    <row r="6" spans="2:26" x14ac:dyDescent="0.25">
      <c r="B6" s="5">
        <v>1</v>
      </c>
      <c r="C6" s="7" t="s">
        <v>2</v>
      </c>
      <c r="D6" s="27">
        <v>828647.96</v>
      </c>
      <c r="E6" s="24">
        <v>360409</v>
      </c>
      <c r="F6" s="17">
        <f>D6-E6</f>
        <v>468238.95999999996</v>
      </c>
      <c r="X6" s="16"/>
      <c r="Z6" s="16"/>
    </row>
    <row r="7" spans="2:26" x14ac:dyDescent="0.25">
      <c r="B7" s="36">
        <v>2</v>
      </c>
      <c r="C7" s="7" t="s">
        <v>5</v>
      </c>
      <c r="D7" s="37">
        <v>186444</v>
      </c>
      <c r="E7" s="24">
        <v>84447</v>
      </c>
      <c r="F7" s="17">
        <f t="shared" ref="F7:F16" si="0">D7-E7</f>
        <v>101997</v>
      </c>
      <c r="X7" s="16"/>
      <c r="Z7" s="16"/>
    </row>
    <row r="8" spans="2:26" x14ac:dyDescent="0.25">
      <c r="B8" s="5">
        <v>3</v>
      </c>
      <c r="C8" s="9" t="s">
        <v>6</v>
      </c>
      <c r="D8" s="37">
        <v>178961</v>
      </c>
      <c r="E8" s="10">
        <v>68009</v>
      </c>
      <c r="F8" s="17">
        <f t="shared" si="0"/>
        <v>110952</v>
      </c>
      <c r="I8" s="19" t="s">
        <v>30</v>
      </c>
      <c r="K8">
        <f>4</f>
        <v>4</v>
      </c>
      <c r="X8" s="16"/>
      <c r="Z8" s="16"/>
    </row>
    <row r="9" spans="2:26" x14ac:dyDescent="0.25">
      <c r="B9" s="36">
        <v>4</v>
      </c>
      <c r="C9" s="9" t="s">
        <v>7</v>
      </c>
      <c r="D9" s="37">
        <v>891251</v>
      </c>
      <c r="E9" s="10">
        <v>388587</v>
      </c>
      <c r="F9" s="17">
        <f t="shared" si="0"/>
        <v>502664</v>
      </c>
      <c r="I9" s="20" t="s">
        <v>31</v>
      </c>
      <c r="J9" s="21"/>
      <c r="K9" s="21">
        <f>13+30+37+13+8+7+24+54+15+24+5+5-13</f>
        <v>222</v>
      </c>
      <c r="X9" s="16"/>
      <c r="Z9" s="16"/>
    </row>
    <row r="10" spans="2:26" ht="13.5" customHeight="1" x14ac:dyDescent="0.25">
      <c r="B10" s="5">
        <v>5</v>
      </c>
      <c r="C10" s="9" t="s">
        <v>8</v>
      </c>
      <c r="D10" s="37">
        <v>594064</v>
      </c>
      <c r="E10" s="24">
        <v>249413</v>
      </c>
      <c r="F10" s="17">
        <f t="shared" si="0"/>
        <v>344651</v>
      </c>
      <c r="I10" s="19" t="s">
        <v>32</v>
      </c>
      <c r="K10">
        <f>0.26+0.721+0.93+1.36</f>
        <v>3.2709999999999999</v>
      </c>
      <c r="X10" s="16"/>
      <c r="Z10" s="16"/>
    </row>
    <row r="11" spans="2:26" x14ac:dyDescent="0.25">
      <c r="B11" s="36">
        <v>6</v>
      </c>
      <c r="C11" s="9" t="s">
        <v>9</v>
      </c>
      <c r="D11" s="37">
        <v>2052398</v>
      </c>
      <c r="E11" s="24">
        <v>888380</v>
      </c>
      <c r="F11" s="17">
        <f t="shared" si="0"/>
        <v>1164018</v>
      </c>
      <c r="I11" s="20" t="s">
        <v>33</v>
      </c>
      <c r="J11" s="21"/>
      <c r="K11" s="22">
        <f>0.03+0.46+0.19+0.695+0.44+0.554+0.147+0.084-0.46</f>
        <v>2.1399999999999997</v>
      </c>
      <c r="X11" s="16"/>
      <c r="Z11" s="16"/>
    </row>
    <row r="12" spans="2:26" x14ac:dyDescent="0.25">
      <c r="B12" s="5">
        <v>7</v>
      </c>
      <c r="C12" s="9" t="s">
        <v>10</v>
      </c>
      <c r="D12" s="37">
        <v>322962</v>
      </c>
      <c r="E12" s="10">
        <v>114152</v>
      </c>
      <c r="F12" s="25">
        <f t="shared" si="0"/>
        <v>208810</v>
      </c>
      <c r="I12" s="20" t="s">
        <v>34</v>
      </c>
      <c r="J12" s="21"/>
      <c r="K12" s="21">
        <f>0.015+0.24+0.18+0.03+0.14+0.04+0.15+0.39+0.045+0.015+0.05-0.03</f>
        <v>1.2649999999999999</v>
      </c>
      <c r="X12" s="16"/>
      <c r="Z12" s="16"/>
    </row>
    <row r="13" spans="2:26" x14ac:dyDescent="0.25">
      <c r="B13" s="36">
        <v>8</v>
      </c>
      <c r="C13" s="9" t="s">
        <v>11</v>
      </c>
      <c r="D13" s="37">
        <v>474585</v>
      </c>
      <c r="E13" s="10">
        <v>201504</v>
      </c>
      <c r="F13" s="25">
        <f t="shared" si="0"/>
        <v>273081</v>
      </c>
      <c r="I13" s="20" t="s">
        <v>35</v>
      </c>
      <c r="J13" s="21"/>
      <c r="K13" s="21">
        <f>0.1+0.27+0.22+0.13+0.125+0.06+0.1+0.19+0.13+0.13+0.06-0.13</f>
        <v>1.3850000000000002</v>
      </c>
      <c r="X13" s="16"/>
      <c r="Z13" s="16"/>
    </row>
    <row r="14" spans="2:26" x14ac:dyDescent="0.25">
      <c r="B14" s="5">
        <v>9</v>
      </c>
      <c r="C14" s="9" t="s">
        <v>12</v>
      </c>
      <c r="D14" s="37">
        <v>1113063</v>
      </c>
      <c r="E14" s="10">
        <v>504348</v>
      </c>
      <c r="F14" s="17">
        <f t="shared" si="0"/>
        <v>608715</v>
      </c>
      <c r="X14" s="16"/>
      <c r="Z14" s="16"/>
    </row>
    <row r="15" spans="2:26" x14ac:dyDescent="0.25">
      <c r="B15" s="5">
        <v>10</v>
      </c>
      <c r="C15" s="9" t="s">
        <v>14</v>
      </c>
      <c r="D15" s="37">
        <v>1460992</v>
      </c>
      <c r="E15" s="10">
        <v>668053</v>
      </c>
      <c r="F15" s="17">
        <f t="shared" si="0"/>
        <v>792939</v>
      </c>
      <c r="X15" s="16"/>
      <c r="Z15" s="16"/>
    </row>
    <row r="16" spans="2:26" x14ac:dyDescent="0.25">
      <c r="B16" s="36">
        <v>11</v>
      </c>
      <c r="C16" s="9" t="s">
        <v>15</v>
      </c>
      <c r="D16" s="37">
        <v>230861</v>
      </c>
      <c r="E16" s="10">
        <v>99377</v>
      </c>
      <c r="F16" s="17">
        <f t="shared" si="0"/>
        <v>131484</v>
      </c>
      <c r="H16" t="s">
        <v>36</v>
      </c>
      <c r="I16" t="s">
        <v>37</v>
      </c>
      <c r="X16" s="16"/>
      <c r="Z16" s="16"/>
    </row>
    <row r="17" spans="2:27" hidden="1" x14ac:dyDescent="0.25">
      <c r="B17" s="36">
        <v>10</v>
      </c>
      <c r="C17" s="9" t="s">
        <v>13</v>
      </c>
      <c r="D17" s="37"/>
      <c r="E17" s="10"/>
      <c r="F17" s="17"/>
      <c r="X17" s="16"/>
      <c r="Z17" s="16"/>
    </row>
    <row r="18" spans="2:27" ht="17.25" hidden="1" customHeight="1" x14ac:dyDescent="0.25">
      <c r="B18" s="36"/>
      <c r="C18" s="9"/>
      <c r="D18" s="26">
        <f t="shared" ref="D18:V18" si="1">SUM(D6:D16)</f>
        <v>8334228.96</v>
      </c>
      <c r="E18" s="26">
        <f t="shared" si="1"/>
        <v>3626679</v>
      </c>
      <c r="F18" s="26">
        <f t="shared" si="1"/>
        <v>4707549.96</v>
      </c>
      <c r="G18" s="26">
        <f t="shared" si="1"/>
        <v>0</v>
      </c>
      <c r="H18" s="26">
        <f t="shared" si="1"/>
        <v>0</v>
      </c>
      <c r="I18" s="26">
        <f t="shared" si="1"/>
        <v>0</v>
      </c>
      <c r="J18" s="26">
        <f t="shared" si="1"/>
        <v>0</v>
      </c>
      <c r="K18" s="26">
        <f t="shared" si="1"/>
        <v>234.06099999999995</v>
      </c>
      <c r="L18" s="26">
        <f t="shared" si="1"/>
        <v>0</v>
      </c>
      <c r="M18" s="26">
        <f t="shared" si="1"/>
        <v>0</v>
      </c>
      <c r="N18" s="26">
        <f t="shared" si="1"/>
        <v>0</v>
      </c>
      <c r="O18" s="26">
        <f t="shared" si="1"/>
        <v>0</v>
      </c>
      <c r="P18" s="26">
        <f t="shared" si="1"/>
        <v>0</v>
      </c>
      <c r="Q18" s="26">
        <f t="shared" si="1"/>
        <v>0</v>
      </c>
      <c r="R18" s="26">
        <f t="shared" si="1"/>
        <v>0</v>
      </c>
      <c r="S18" s="26">
        <f t="shared" si="1"/>
        <v>0</v>
      </c>
      <c r="T18" s="26">
        <f t="shared" si="1"/>
        <v>0</v>
      </c>
      <c r="U18" s="26">
        <f t="shared" si="1"/>
        <v>0</v>
      </c>
      <c r="V18" s="26">
        <f t="shared" si="1"/>
        <v>0</v>
      </c>
      <c r="X18" s="16"/>
      <c r="Z18" s="16"/>
    </row>
    <row r="19" spans="2:27" x14ac:dyDescent="0.25">
      <c r="B19" s="5">
        <v>12</v>
      </c>
      <c r="C19" s="9" t="s">
        <v>16</v>
      </c>
      <c r="D19" s="37">
        <v>196288.88</v>
      </c>
      <c r="H19">
        <v>89.862819084557501</v>
      </c>
      <c r="I19">
        <v>8.4240917782026603</v>
      </c>
      <c r="J19">
        <f>8.42409177820266*1000</f>
        <v>8424.0917782026609</v>
      </c>
      <c r="M19">
        <f>J19-H19</f>
        <v>8334.2289591181034</v>
      </c>
      <c r="N19">
        <v>8334.2289591181034</v>
      </c>
      <c r="Q19" s="30">
        <v>196.2888912278199</v>
      </c>
      <c r="S19" s="29">
        <v>196.2888912278199</v>
      </c>
      <c r="T19" s="31">
        <f>Q19*1000</f>
        <v>196288.8912278199</v>
      </c>
      <c r="U19">
        <v>0.89</v>
      </c>
      <c r="X19" s="16"/>
      <c r="AA19" s="16"/>
    </row>
    <row r="20" spans="2:27" x14ac:dyDescent="0.25">
      <c r="B20" s="36">
        <v>13</v>
      </c>
      <c r="C20" s="9" t="s">
        <v>17</v>
      </c>
      <c r="D20" s="37">
        <v>2196819.7000000002</v>
      </c>
      <c r="I20">
        <v>8424.092819084557</v>
      </c>
      <c r="Q20" s="30">
        <v>2196.8197016925601</v>
      </c>
      <c r="S20" s="29">
        <v>2196.8197016925601</v>
      </c>
      <c r="T20" s="31">
        <f t="shared" ref="T20:T23" si="2">Q20*1000</f>
        <v>2196819.7016925602</v>
      </c>
      <c r="U20">
        <v>0.7</v>
      </c>
      <c r="X20" s="16"/>
    </row>
    <row r="21" spans="2:27" x14ac:dyDescent="0.25">
      <c r="B21" s="5">
        <v>14</v>
      </c>
      <c r="C21" s="9" t="s">
        <v>18</v>
      </c>
      <c r="D21" s="37">
        <v>188153</v>
      </c>
      <c r="Q21" s="30">
        <v>188.15299999999999</v>
      </c>
      <c r="S21" s="29">
        <v>188.15299999999999</v>
      </c>
      <c r="T21" s="31">
        <f t="shared" si="2"/>
        <v>188153</v>
      </c>
      <c r="U21">
        <v>0</v>
      </c>
      <c r="X21" s="16"/>
    </row>
    <row r="22" spans="2:27" x14ac:dyDescent="0.25">
      <c r="B22" s="36">
        <v>15</v>
      </c>
      <c r="C22" s="9" t="s">
        <v>19</v>
      </c>
      <c r="D22" s="37">
        <v>196281.49</v>
      </c>
      <c r="Q22" s="30">
        <v>196.28148610492389</v>
      </c>
      <c r="S22" s="29">
        <v>196.28148610492389</v>
      </c>
      <c r="T22" s="31">
        <f t="shared" si="2"/>
        <v>196281.48610492388</v>
      </c>
      <c r="U22">
        <v>0.48</v>
      </c>
      <c r="X22" s="16"/>
    </row>
    <row r="23" spans="2:27" x14ac:dyDescent="0.25">
      <c r="B23" s="5">
        <v>16</v>
      </c>
      <c r="C23" s="9" t="s">
        <v>20</v>
      </c>
      <c r="D23" s="37">
        <v>196281.49</v>
      </c>
      <c r="Q23" s="30">
        <v>196.28148610492389</v>
      </c>
      <c r="S23" s="29">
        <v>196.28148610492389</v>
      </c>
      <c r="T23" s="31">
        <f t="shared" si="2"/>
        <v>196281.48610492388</v>
      </c>
      <c r="U23">
        <v>0.48</v>
      </c>
      <c r="X23" s="16"/>
    </row>
    <row r="24" spans="2:27" ht="15" hidden="1" customHeight="1" x14ac:dyDescent="0.25">
      <c r="D24" s="28">
        <f>SUM(D19:D23)</f>
        <v>2973824.5600000005</v>
      </c>
      <c r="E24" s="28">
        <f t="shared" ref="E24:V24" si="3">SUM(E19:E23)</f>
        <v>0</v>
      </c>
      <c r="F24" s="28">
        <f t="shared" si="3"/>
        <v>0</v>
      </c>
      <c r="G24" s="28">
        <f t="shared" si="3"/>
        <v>0</v>
      </c>
      <c r="H24" s="28">
        <f t="shared" si="3"/>
        <v>89.862819084557501</v>
      </c>
      <c r="I24" s="28">
        <f t="shared" si="3"/>
        <v>8432.5169108627597</v>
      </c>
      <c r="J24" s="28">
        <f t="shared" si="3"/>
        <v>8424.0917782026609</v>
      </c>
      <c r="K24" s="28">
        <f t="shared" si="3"/>
        <v>0</v>
      </c>
      <c r="L24" s="28">
        <f t="shared" si="3"/>
        <v>0</v>
      </c>
      <c r="M24" s="28">
        <f t="shared" si="3"/>
        <v>8334.2289591181034</v>
      </c>
      <c r="N24" s="28">
        <f t="shared" si="3"/>
        <v>8334.2289591181034</v>
      </c>
      <c r="O24" s="28">
        <f t="shared" si="3"/>
        <v>0</v>
      </c>
      <c r="P24" s="28">
        <f t="shared" si="3"/>
        <v>0</v>
      </c>
      <c r="Q24" s="28">
        <f t="shared" si="3"/>
        <v>2973.8245651302273</v>
      </c>
      <c r="R24" s="28">
        <f t="shared" si="3"/>
        <v>0</v>
      </c>
      <c r="S24" s="28">
        <f t="shared" si="3"/>
        <v>2973.8245651302273</v>
      </c>
      <c r="T24" s="28">
        <f t="shared" si="3"/>
        <v>2973824.5651302277</v>
      </c>
      <c r="U24" s="28">
        <f t="shared" si="3"/>
        <v>2.5499999999999998</v>
      </c>
      <c r="V24" s="28">
        <f t="shared" si="3"/>
        <v>0</v>
      </c>
      <c r="W24" s="28"/>
      <c r="X24" s="28"/>
    </row>
    <row r="25" spans="2:27" x14ac:dyDescent="0.25">
      <c r="D25" s="28">
        <f>D18+D24</f>
        <v>11308053.52</v>
      </c>
      <c r="E25" s="28">
        <f t="shared" ref="E25:V25" si="4">E18+E24</f>
        <v>3626679</v>
      </c>
      <c r="F25" s="28">
        <f t="shared" si="4"/>
        <v>4707549.96</v>
      </c>
      <c r="G25" s="28">
        <f t="shared" si="4"/>
        <v>0</v>
      </c>
      <c r="H25" s="28">
        <f t="shared" si="4"/>
        <v>89.862819084557501</v>
      </c>
      <c r="I25" s="28">
        <f t="shared" si="4"/>
        <v>8432.5169108627597</v>
      </c>
      <c r="J25" s="28">
        <f t="shared" si="4"/>
        <v>8424.0917782026609</v>
      </c>
      <c r="K25" s="28">
        <f t="shared" si="4"/>
        <v>234.06099999999995</v>
      </c>
      <c r="L25" s="28">
        <f t="shared" si="4"/>
        <v>0</v>
      </c>
      <c r="M25" s="28">
        <f t="shared" si="4"/>
        <v>8334.2289591181034</v>
      </c>
      <c r="N25" s="28">
        <f t="shared" si="4"/>
        <v>8334.2289591181034</v>
      </c>
      <c r="O25" s="28">
        <f t="shared" si="4"/>
        <v>0</v>
      </c>
      <c r="P25" s="28">
        <f t="shared" si="4"/>
        <v>0</v>
      </c>
      <c r="Q25" s="28">
        <f t="shared" si="4"/>
        <v>2973.8245651302273</v>
      </c>
      <c r="R25" s="28">
        <f t="shared" si="4"/>
        <v>0</v>
      </c>
      <c r="S25" s="28">
        <f t="shared" si="4"/>
        <v>2973.8245651302273</v>
      </c>
      <c r="T25" s="28">
        <f t="shared" si="4"/>
        <v>2973824.5651302277</v>
      </c>
      <c r="U25" s="28">
        <f t="shared" si="4"/>
        <v>2.5499999999999998</v>
      </c>
      <c r="V25" s="28">
        <f t="shared" si="4"/>
        <v>0</v>
      </c>
      <c r="W25" s="28"/>
      <c r="X25" s="28"/>
    </row>
    <row r="27" spans="2:27" ht="15" customHeight="1" x14ac:dyDescent="0.25">
      <c r="B27" s="38"/>
      <c r="C27" s="38"/>
      <c r="D27" s="38"/>
      <c r="E27" s="38"/>
      <c r="F27" s="38"/>
    </row>
    <row r="28" spans="2:27" x14ac:dyDescent="0.25">
      <c r="B28" s="39"/>
      <c r="C28" s="39"/>
      <c r="D28" s="39"/>
      <c r="E28" s="39"/>
      <c r="F28" s="39"/>
    </row>
    <row r="29" spans="2:27" x14ac:dyDescent="0.25">
      <c r="C29" s="32"/>
      <c r="D29" s="33"/>
      <c r="E29" s="34"/>
      <c r="F29" s="35"/>
    </row>
    <row r="30" spans="2:27" ht="15" customHeight="1" x14ac:dyDescent="0.25">
      <c r="B30" s="38"/>
      <c r="C30" s="38"/>
      <c r="D30" s="38"/>
      <c r="E30" s="38"/>
      <c r="F30" s="38"/>
    </row>
    <row r="31" spans="2:27" x14ac:dyDescent="0.25">
      <c r="B31" s="39"/>
      <c r="C31" s="39"/>
      <c r="D31" s="39"/>
      <c r="E31" s="39"/>
      <c r="F31" s="39"/>
    </row>
    <row r="32" spans="2:27" x14ac:dyDescent="0.25">
      <c r="E32" s="18"/>
      <c r="F32" s="18"/>
    </row>
  </sheetData>
  <mergeCells count="4">
    <mergeCell ref="B27:F27"/>
    <mergeCell ref="B28:F28"/>
    <mergeCell ref="B30:F30"/>
    <mergeCell ref="B31:F31"/>
  </mergeCells>
  <conditionalFormatting sqref="S19">
    <cfRule type="containsBlanks" dxfId="4" priority="5">
      <formula>LEN(TRIM(S19))=0</formula>
    </cfRule>
  </conditionalFormatting>
  <conditionalFormatting sqref="S20">
    <cfRule type="containsBlanks" dxfId="3" priority="4">
      <formula>LEN(TRIM(S20))=0</formula>
    </cfRule>
  </conditionalFormatting>
  <conditionalFormatting sqref="S21">
    <cfRule type="containsBlanks" dxfId="2" priority="3">
      <formula>LEN(TRIM(S21))=0</formula>
    </cfRule>
  </conditionalFormatting>
  <conditionalFormatting sqref="S22">
    <cfRule type="containsBlanks" dxfId="1" priority="2">
      <formula>LEN(TRIM(S22))=0</formula>
    </cfRule>
  </conditionalFormatting>
  <conditionalFormatting sqref="S23">
    <cfRule type="containsBlanks" dxfId="0" priority="1">
      <formula>LEN(TRIM(S23))=0</formula>
    </cfRule>
  </conditionalFormatting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24" sqref="C24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4" customWidth="1"/>
  </cols>
  <sheetData>
    <row r="1" spans="1:5" ht="18.75" x14ac:dyDescent="0.3">
      <c r="B1" s="14" t="s">
        <v>21</v>
      </c>
    </row>
    <row r="2" spans="1:5" x14ac:dyDescent="0.25">
      <c r="B2" s="13"/>
    </row>
    <row r="3" spans="1:5" ht="27" customHeight="1" x14ac:dyDescent="0.25">
      <c r="A3" s="1" t="s">
        <v>0</v>
      </c>
      <c r="B3" s="5" t="s">
        <v>1</v>
      </c>
      <c r="C3" s="6" t="s">
        <v>3</v>
      </c>
      <c r="D3" s="10"/>
      <c r="E3" s="10"/>
    </row>
    <row r="4" spans="1:5" x14ac:dyDescent="0.25">
      <c r="A4" s="1">
        <v>1</v>
      </c>
      <c r="B4" s="7" t="s">
        <v>22</v>
      </c>
      <c r="C4" s="6">
        <v>2445952</v>
      </c>
      <c r="D4" s="10"/>
      <c r="E4" s="10"/>
    </row>
    <row r="5" spans="1:5" x14ac:dyDescent="0.25">
      <c r="A5" s="2">
        <v>2</v>
      </c>
      <c r="B5" s="7" t="s">
        <v>23</v>
      </c>
      <c r="C5" s="8">
        <v>1672519</v>
      </c>
      <c r="D5" s="10"/>
      <c r="E5" s="10"/>
    </row>
    <row r="6" spans="1:5" x14ac:dyDescent="0.25">
      <c r="A6" s="1">
        <v>3</v>
      </c>
      <c r="B6" s="9" t="s">
        <v>24</v>
      </c>
      <c r="C6" s="8">
        <v>701524</v>
      </c>
      <c r="D6" s="10"/>
      <c r="E6" s="10"/>
    </row>
    <row r="7" spans="1:5" x14ac:dyDescent="0.25">
      <c r="A7" s="2">
        <v>4</v>
      </c>
      <c r="B7" s="9" t="s">
        <v>25</v>
      </c>
      <c r="C7" s="8">
        <v>316263</v>
      </c>
      <c r="D7" s="10"/>
      <c r="E7" s="10"/>
    </row>
    <row r="8" spans="1:5" x14ac:dyDescent="0.25">
      <c r="A8" s="1">
        <v>5</v>
      </c>
      <c r="B8" s="9" t="s">
        <v>26</v>
      </c>
      <c r="C8" s="8">
        <v>212108</v>
      </c>
      <c r="D8" s="10"/>
      <c r="E8" s="10"/>
    </row>
    <row r="9" spans="1:5" x14ac:dyDescent="0.25">
      <c r="A9" s="2">
        <v>6</v>
      </c>
      <c r="B9" s="9" t="s">
        <v>27</v>
      </c>
      <c r="C9" s="8">
        <v>399753</v>
      </c>
      <c r="D9" s="10"/>
      <c r="E9" s="10"/>
    </row>
    <row r="10" spans="1:5" x14ac:dyDescent="0.25">
      <c r="A10" s="1">
        <v>7</v>
      </c>
      <c r="B10" s="9" t="s">
        <v>28</v>
      </c>
      <c r="C10" s="8">
        <v>1484548</v>
      </c>
      <c r="D10" s="10"/>
      <c r="E10" s="10"/>
    </row>
    <row r="11" spans="1:5" x14ac:dyDescent="0.25">
      <c r="A11" s="2">
        <v>8</v>
      </c>
      <c r="B11" s="9"/>
      <c r="C11" s="8"/>
      <c r="D11" s="10"/>
      <c r="E11" s="10"/>
    </row>
    <row r="12" spans="1:5" x14ac:dyDescent="0.25">
      <c r="A12" s="1">
        <v>9</v>
      </c>
      <c r="B12" s="9"/>
      <c r="C12" s="8"/>
      <c r="D12" s="10"/>
      <c r="E12" s="10"/>
    </row>
    <row r="13" spans="1:5" x14ac:dyDescent="0.25">
      <c r="A13" s="2">
        <v>10</v>
      </c>
      <c r="B13" s="9"/>
      <c r="C13" s="8"/>
      <c r="D13" s="10"/>
      <c r="E13" s="10"/>
    </row>
    <row r="14" spans="1:5" x14ac:dyDescent="0.25">
      <c r="A14" s="1">
        <v>11</v>
      </c>
      <c r="B14" s="9"/>
      <c r="C14" s="8"/>
      <c r="D14" s="10"/>
      <c r="E14" s="10"/>
    </row>
    <row r="15" spans="1:5" x14ac:dyDescent="0.25">
      <c r="A15" s="2">
        <v>12</v>
      </c>
      <c r="B15" s="9"/>
      <c r="C15" s="8"/>
    </row>
    <row r="16" spans="1:5" x14ac:dyDescent="0.25">
      <c r="A16" s="2"/>
      <c r="B16" s="11" t="s">
        <v>29</v>
      </c>
      <c r="C16" s="12">
        <f>SUM(C4:C15)</f>
        <v>7232667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Константиновка</vt:lpstr>
      <vt:lpstr>Сертификация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2019-10-31T05:11:23Z</dcterms:modified>
</cp:coreProperties>
</file>